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项目支出绩效自评表" sheetId="2" r:id="rId1"/>
  </sheets>
  <definedNames>
    <definedName name="_xlnm.Print_Area" localSheetId="0">项目支出绩效自评表!$A$1:$N$32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<sst xmlns="http://schemas.openxmlformats.org/spreadsheetml/2006/main" count="95" uniqueCount="88">
  <si>
    <r>
      <rPr>
        <sz val="16"/>
        <color theme="1"/>
        <rFont val="方正小标宋简体"/>
        <charset val="134"/>
      </rPr>
      <t xml:space="preserve">                                      项目支出绩效自评表（2024年度）  </t>
    </r>
    <r>
      <rPr>
        <sz val="16"/>
        <color theme="1"/>
        <rFont val="仿宋_GB2312"/>
        <charset val="134"/>
      </rPr>
      <t xml:space="preserve">            </t>
    </r>
  </si>
  <si>
    <t>单位名称（盖章）：北京市水利工程管理中心本级</t>
  </si>
  <si>
    <t>项目名称</t>
  </si>
  <si>
    <t>北京市京密引水管理处信息系统运维类项目</t>
  </si>
  <si>
    <t>主管部门</t>
  </si>
  <si>
    <t>北京市水务局</t>
  </si>
  <si>
    <t>实施单位</t>
  </si>
  <si>
    <t>北京市水利工程管理中心本级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</si>
  <si>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</si>
  <si>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</si>
  <si>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</si>
  <si>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</si>
  <si>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</si>
  <si>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</si>
  <si>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</si>
  <si>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</si>
  <si>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</si>
  <si>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上年结转资金</t>
  </si>
  <si>
    <t xml:space="preserve"> 其他资金</t>
  </si>
  <si>
    <t>年度总体目标</t>
  </si>
  <si>
    <t>预期目标</t>
  </si>
  <si>
    <t>实际完成情况</t>
  </si>
  <si>
    <t>通过对计算机网络及信息系统进行维护，完成防火墙年度软件授权和升级服务，专线续费、信息系统年度测评等工作，保障信息化系统及设备正常运行。</t>
  </si>
  <si>
    <t>完成了计算机网络及信息系统维护、定期巡检和机房及设备清洁、除尘；根据日常系统出现的故障采取各种方式及时处理；完成了防火墙的防病毒功能授权，入侵防御功能授权、应用识别功能授权的续费及更新；完成了网络安全测评等。</t>
  </si>
  <si>
    <t>绩效指标</t>
  </si>
  <si>
    <t>一级
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</si>
  <si>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</si>
  <si>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</si>
  <si>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</si>
  <si>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</si>
  <si>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</si>
  <si>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</si>
  <si>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数量指标</t>
  </si>
  <si>
    <t>数字传输专线续费</t>
  </si>
  <si>
    <t>=1条</t>
  </si>
  <si>
    <t>1条</t>
  </si>
  <si>
    <t>维护管理处计算机网络及信息系统</t>
  </si>
  <si>
    <t>=1项</t>
  </si>
  <si>
    <t>1项</t>
  </si>
  <si>
    <t>上网行为管理设备授权</t>
  </si>
  <si>
    <t>=1套</t>
  </si>
  <si>
    <t>1套</t>
  </si>
  <si>
    <t>信息系统年度测评</t>
  </si>
  <si>
    <t>防火墙防病毒安全软件授权,特征库、应用识别特征库升级</t>
  </si>
  <si>
    <t>=2套</t>
  </si>
  <si>
    <t>2套</t>
  </si>
  <si>
    <t>续费互联网专线带宽</t>
  </si>
  <si>
    <t>=200Mbps</t>
  </si>
  <si>
    <t>200Mbps</t>
  </si>
  <si>
    <t>质量指标</t>
  </si>
  <si>
    <t>系统正常运行率</t>
  </si>
  <si>
    <t>=100%</t>
  </si>
  <si>
    <t>达到维护标准，并按照其规定频率维护</t>
  </si>
  <si>
    <t>达到标准</t>
  </si>
  <si>
    <t>时效指标</t>
  </si>
  <si>
    <t>运行维护工作完成时间</t>
  </si>
  <si>
    <t>≤12月</t>
  </si>
  <si>
    <t>已于2024年12月完成</t>
  </si>
  <si>
    <t>成本
指标</t>
  </si>
  <si>
    <t>经济成本指标</t>
  </si>
  <si>
    <t>≤36.5万元</t>
  </si>
  <si>
    <t>36.2万元</t>
  </si>
  <si>
    <t>互联网专线续费</t>
  </si>
  <si>
    <t>≤17.808万元</t>
  </si>
  <si>
    <t>17.808万元</t>
  </si>
  <si>
    <t>系统运维</t>
  </si>
  <si>
    <t>≤9.49万元</t>
  </si>
  <si>
    <t>8.546万元</t>
  </si>
  <si>
    <t>网络安全加固</t>
  </si>
  <si>
    <t>≤2.65万元</t>
  </si>
  <si>
    <t>3.586万元</t>
  </si>
  <si>
    <t>设置了总控制价，未设分项成本，导致分项成本差异。日后将加强项目成本细化，设置分项成本。</t>
  </si>
  <si>
    <t>项目总成本</t>
  </si>
  <si>
    <t>≤66.448万元</t>
  </si>
  <si>
    <t>66.14万元</t>
  </si>
  <si>
    <t>效益
指标</t>
  </si>
  <si>
    <t>经济效益指标</t>
  </si>
  <si>
    <t>社会效益指标</t>
  </si>
  <si>
    <t>保障信息化系统及相关设备设施正常运行，为日常办公，系统运行提供安全可靠的基础，促进单位正常履职。</t>
  </si>
  <si>
    <t>优</t>
  </si>
  <si>
    <t>效益指标设置不够具体，以致实施过程中资料收集不够丰富，日后将细化社会效益指标，使指标更具约束性。</t>
  </si>
  <si>
    <t>生态效益指标</t>
  </si>
  <si>
    <t>可持续影响指标</t>
  </si>
  <si>
    <t>满意度指标</t>
  </si>
  <si>
    <t>服务对象满意度指标</t>
  </si>
  <si>
    <t>系统使用人员满意度</t>
  </si>
  <si>
    <t>≥90%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</si>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</sst>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31">
    <font>
      <sz val="11"/>
      <color theme="1"/>
      <name val="宋体"/>
      <charset val="134"/>
      <scheme val="minor"/>
    </font>
    <font>
      <sz val="9"/>
      <color theme="1"/>
      <name val="仿宋_GB2312"/>
      <charset val="134"/>
    </font>
    <font>
      <sz val="9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0"/>
      <color theme="1"/>
      <name val="仿宋_GB2312"/>
      <charset val="134"/>
    </font>
    <font>
      <sz val="10"/>
      <color rgb="FF000000"/>
      <name val="仿宋_GB2312"/>
      <charset val="134"/>
    </font>
    <font>
      <sz val="9"/>
      <color rgb="FFFF0000"/>
      <name val="宋体"/>
      <charset val="134"/>
      <scheme val="minor"/>
    </font>
    <font>
      <sz val="9"/>
      <color rgb="FF000000"/>
      <name val="宋体"/>
      <charset val="134"/>
    </font>
    <font>
      <sz val="8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justify" vertical="center" wrapText="1"/>
    </xf>
    <xf numFmtId="176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textRotation="255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>
      <alignment vertical="center"/>
    </xf>
    <xf numFmtId="9" fontId="4" fillId="0" borderId="1" xfId="3" applyNumberFormat="1" applyFont="1" applyFill="1" applyBorder="1" applyAlignment="1">
      <alignment horizontal="center" vertical="center" wrapText="1"/>
    </xf>
    <xf numFmtId="9" fontId="4" fillId="0" borderId="1" xfId="3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10" fontId="4" fillId="0" borderId="1" xfId="3" applyNumberFormat="1" applyFont="1" applyFill="1" applyBorder="1" applyAlignment="1">
      <alignment horizontal="center" vertical="center" wrapText="1"/>
    </xf>
    <xf numFmtId="10" fontId="4" fillId="0" borderId="1" xfId="3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2"/>
  <sheetViews>
    <sheetView tabSelected="1" workbookViewId="0">
      <selection activeCell="H11" sqref="H11:N11"/>
    </sheetView>
  </sheetViews>
  <sheetFormatPr defaultColWidth="9" defaultRowHeight="11.25"/>
  <cols>
    <col min="1" max="1" width="5.125" style="2" customWidth="1"/>
    <col min="2" max="2" width="5.25" style="2" customWidth="1"/>
    <col min="3" max="3" width="12.375" style="2" customWidth="1"/>
    <col min="4" max="4" width="5.125" style="2" customWidth="1"/>
    <col min="5" max="5" width="9.875" style="2" customWidth="1"/>
    <col min="6" max="6" width="3.75" style="2" customWidth="1"/>
    <col min="7" max="7" width="10.75" style="2" customWidth="1"/>
    <col min="8" max="8" width="12.75" style="2" customWidth="1"/>
    <col min="9" max="9" width="3.25" style="2" customWidth="1"/>
    <col min="10" max="10" width="4.375" style="2" customWidth="1"/>
    <col min="11" max="11" width="3.625" style="2" customWidth="1"/>
    <col min="12" max="12" width="2.75" style="2" customWidth="1"/>
    <col min="13" max="13" width="7" style="3" customWidth="1"/>
    <col min="14" max="14" width="5.75" style="2" customWidth="1"/>
    <col min="15" max="15" width="9" style="2"/>
    <col min="16" max="16" width="28.125" style="2" customWidth="1"/>
    <col min="17" max="16384" width="9" style="2"/>
  </cols>
  <sheetData>
    <row r="1" ht="21" customHeight="1" spans="1: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22"/>
    </row>
    <row r="2" s="1" customFormat="1" ht="21.95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21" customHeight="1" spans="1:14">
      <c r="A3" s="6" t="s">
        <v>2</v>
      </c>
      <c r="B3" s="6"/>
      <c r="C3" s="7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ht="17.1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7"/>
      <c r="N4" s="6"/>
    </row>
    <row r="5" ht="14.1" customHeight="1" spans="1:14">
      <c r="A5" s="6" t="s">
        <v>8</v>
      </c>
      <c r="B5" s="6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7"/>
      <c r="N5" s="6" t="s">
        <v>14</v>
      </c>
    </row>
    <row r="6" ht="14.1" customHeight="1" spans="1:14">
      <c r="A6" s="6"/>
      <c r="B6" s="6"/>
      <c r="C6" s="8" t="s">
        <v>15</v>
      </c>
      <c r="D6" s="8"/>
      <c r="E6" s="9">
        <v>68.86</v>
      </c>
      <c r="F6" s="9">
        <v>66.14</v>
      </c>
      <c r="G6" s="9">
        <f t="shared" ref="G6:I6" si="0">SUM(G7:G9)</f>
        <v>0</v>
      </c>
      <c r="H6" s="9">
        <v>66.14</v>
      </c>
      <c r="I6" s="9">
        <f t="shared" si="0"/>
        <v>0</v>
      </c>
      <c r="J6" s="6">
        <v>10</v>
      </c>
      <c r="K6" s="6"/>
      <c r="L6" s="23">
        <f t="shared" ref="L6:L7" si="1">ROUND(H6/F6,4)</f>
        <v>1</v>
      </c>
      <c r="M6" s="24"/>
      <c r="N6" s="6">
        <f>ROUND(J6*L6,2)</f>
        <v>10</v>
      </c>
    </row>
    <row r="7" ht="14.1" customHeight="1" spans="1:16">
      <c r="A7" s="6"/>
      <c r="B7" s="6"/>
      <c r="C7" s="6" t="s">
        <v>16</v>
      </c>
      <c r="D7" s="6"/>
      <c r="E7" s="9">
        <v>68.86</v>
      </c>
      <c r="F7" s="9">
        <v>66.14</v>
      </c>
      <c r="G7" s="9"/>
      <c r="H7" s="9">
        <v>66.14</v>
      </c>
      <c r="I7" s="9"/>
      <c r="J7" s="6">
        <v>10</v>
      </c>
      <c r="K7" s="6"/>
      <c r="L7" s="23">
        <f t="shared" si="1"/>
        <v>1</v>
      </c>
      <c r="M7" s="24"/>
      <c r="N7" s="6">
        <v>10</v>
      </c>
      <c r="O7" s="25"/>
      <c r="P7" s="25"/>
    </row>
    <row r="8" ht="14.1" customHeight="1" spans="1:14">
      <c r="A8" s="6"/>
      <c r="B8" s="6"/>
      <c r="C8" s="6" t="s">
        <v>17</v>
      </c>
      <c r="D8" s="6"/>
      <c r="E8" s="10"/>
      <c r="F8" s="10"/>
      <c r="G8" s="10"/>
      <c r="H8" s="10"/>
      <c r="I8" s="10"/>
      <c r="J8" s="6"/>
      <c r="K8" s="6"/>
      <c r="L8" s="26"/>
      <c r="M8" s="27"/>
      <c r="N8" s="6"/>
    </row>
    <row r="9" ht="14.1" customHeight="1" spans="1:14">
      <c r="A9" s="6"/>
      <c r="B9" s="6"/>
      <c r="C9" s="6" t="s">
        <v>18</v>
      </c>
      <c r="D9" s="6"/>
      <c r="E9" s="10"/>
      <c r="F9" s="10"/>
      <c r="G9" s="10"/>
      <c r="H9" s="10"/>
      <c r="I9" s="10"/>
      <c r="J9" s="6"/>
      <c r="K9" s="6"/>
      <c r="L9" s="26"/>
      <c r="M9" s="27"/>
      <c r="N9" s="6"/>
    </row>
    <row r="10" ht="15" customHeight="1" spans="1:14">
      <c r="A10" s="6" t="s">
        <v>19</v>
      </c>
      <c r="B10" s="6" t="s">
        <v>20</v>
      </c>
      <c r="C10" s="6"/>
      <c r="D10" s="6"/>
      <c r="E10" s="6"/>
      <c r="F10" s="6"/>
      <c r="G10" s="6"/>
      <c r="H10" s="6" t="s">
        <v>21</v>
      </c>
      <c r="I10" s="6"/>
      <c r="J10" s="6"/>
      <c r="K10" s="6"/>
      <c r="L10" s="6"/>
      <c r="M10" s="7"/>
      <c r="N10" s="6"/>
    </row>
    <row r="11" ht="102" customHeight="1" spans="1:14">
      <c r="A11" s="6"/>
      <c r="B11" s="7" t="s">
        <v>22</v>
      </c>
      <c r="C11" s="7"/>
      <c r="D11" s="7"/>
      <c r="E11" s="7"/>
      <c r="F11" s="7"/>
      <c r="G11" s="7"/>
      <c r="H11" s="7" t="s">
        <v>23</v>
      </c>
      <c r="I11" s="7"/>
      <c r="J11" s="7"/>
      <c r="K11" s="7"/>
      <c r="L11" s="7"/>
      <c r="M11" s="7"/>
      <c r="N11" s="7"/>
    </row>
    <row r="12" ht="29.1" customHeight="1" spans="1:16">
      <c r="A12" s="11" t="s">
        <v>24</v>
      </c>
      <c r="B12" s="6" t="s">
        <v>25</v>
      </c>
      <c r="C12" s="6" t="s">
        <v>26</v>
      </c>
      <c r="D12" s="6" t="s">
        <v>27</v>
      </c>
      <c r="E12" s="6"/>
      <c r="F12" s="6"/>
      <c r="G12" s="6" t="s">
        <v>28</v>
      </c>
      <c r="H12" s="6" t="s">
        <v>29</v>
      </c>
      <c r="I12" s="6" t="s">
        <v>12</v>
      </c>
      <c r="J12" s="6"/>
      <c r="K12" s="6" t="s">
        <v>14</v>
      </c>
      <c r="L12" s="6"/>
      <c r="M12" s="7" t="s">
        <v>30</v>
      </c>
      <c r="N12" s="6"/>
      <c r="O12" s="25"/>
      <c r="P12" s="25"/>
    </row>
    <row r="13" ht="20.1" customHeight="1" spans="1:16">
      <c r="A13" s="11"/>
      <c r="B13" s="12" t="s">
        <v>31</v>
      </c>
      <c r="C13" s="6" t="s">
        <v>32</v>
      </c>
      <c r="D13" s="13" t="s">
        <v>33</v>
      </c>
      <c r="E13" s="13"/>
      <c r="F13" s="13"/>
      <c r="G13" s="14" t="s">
        <v>34</v>
      </c>
      <c r="H13" s="15" t="s">
        <v>35</v>
      </c>
      <c r="I13" s="6">
        <v>2</v>
      </c>
      <c r="J13" s="6"/>
      <c r="K13" s="6">
        <v>2</v>
      </c>
      <c r="L13" s="6"/>
      <c r="M13" s="7"/>
      <c r="N13" s="6"/>
      <c r="O13" s="25"/>
      <c r="P13" s="25"/>
    </row>
    <row r="14" ht="27.95" customHeight="1" spans="1:16">
      <c r="A14" s="11"/>
      <c r="B14" s="16"/>
      <c r="C14" s="6"/>
      <c r="D14" s="13" t="s">
        <v>36</v>
      </c>
      <c r="E14" s="13"/>
      <c r="F14" s="13"/>
      <c r="G14" s="17" t="s">
        <v>37</v>
      </c>
      <c r="H14" s="6" t="s">
        <v>38</v>
      </c>
      <c r="I14" s="6">
        <v>5</v>
      </c>
      <c r="J14" s="6"/>
      <c r="K14" s="6">
        <v>5</v>
      </c>
      <c r="L14" s="6"/>
      <c r="M14" s="7"/>
      <c r="N14" s="6"/>
      <c r="O14" s="25"/>
      <c r="P14" s="25"/>
    </row>
    <row r="15" ht="18" customHeight="1" spans="1:16">
      <c r="A15" s="11"/>
      <c r="B15" s="16"/>
      <c r="C15" s="6"/>
      <c r="D15" s="13" t="s">
        <v>39</v>
      </c>
      <c r="E15" s="13"/>
      <c r="F15" s="13"/>
      <c r="G15" s="17" t="s">
        <v>40</v>
      </c>
      <c r="H15" s="6" t="s">
        <v>41</v>
      </c>
      <c r="I15" s="6">
        <v>1</v>
      </c>
      <c r="J15" s="6"/>
      <c r="K15" s="6">
        <v>1</v>
      </c>
      <c r="L15" s="6"/>
      <c r="M15" s="28"/>
      <c r="N15" s="29"/>
      <c r="O15" s="25"/>
      <c r="P15" s="25"/>
    </row>
    <row r="16" ht="18" customHeight="1" spans="1:16">
      <c r="A16" s="11"/>
      <c r="B16" s="16"/>
      <c r="C16" s="6"/>
      <c r="D16" s="13" t="s">
        <v>42</v>
      </c>
      <c r="E16" s="13"/>
      <c r="F16" s="13"/>
      <c r="G16" s="17" t="s">
        <v>37</v>
      </c>
      <c r="H16" s="6" t="s">
        <v>38</v>
      </c>
      <c r="I16" s="6">
        <v>10</v>
      </c>
      <c r="J16" s="6"/>
      <c r="K16" s="6">
        <v>10</v>
      </c>
      <c r="L16" s="6"/>
      <c r="M16" s="28"/>
      <c r="N16" s="29"/>
      <c r="O16" s="25"/>
      <c r="P16" s="25"/>
    </row>
    <row r="17" ht="42" customHeight="1" spans="1:16">
      <c r="A17" s="11"/>
      <c r="B17" s="16"/>
      <c r="C17" s="6"/>
      <c r="D17" s="13" t="s">
        <v>43</v>
      </c>
      <c r="E17" s="13"/>
      <c r="F17" s="13"/>
      <c r="G17" s="17" t="s">
        <v>44</v>
      </c>
      <c r="H17" s="6" t="s">
        <v>45</v>
      </c>
      <c r="I17" s="6">
        <v>2</v>
      </c>
      <c r="J17" s="6"/>
      <c r="K17" s="6">
        <v>2</v>
      </c>
      <c r="L17" s="6"/>
      <c r="M17" s="28"/>
      <c r="N17" s="29"/>
      <c r="O17" s="25"/>
      <c r="P17" s="25"/>
    </row>
    <row r="18" ht="21" customHeight="1" spans="1:16">
      <c r="A18" s="11"/>
      <c r="B18" s="16"/>
      <c r="C18" s="6"/>
      <c r="D18" s="13" t="s">
        <v>46</v>
      </c>
      <c r="E18" s="13"/>
      <c r="F18" s="13"/>
      <c r="G18" s="17" t="s">
        <v>47</v>
      </c>
      <c r="H18" s="6" t="s">
        <v>48</v>
      </c>
      <c r="I18" s="6">
        <v>4</v>
      </c>
      <c r="J18" s="6"/>
      <c r="K18" s="6">
        <v>4</v>
      </c>
      <c r="L18" s="6"/>
      <c r="M18" s="28"/>
      <c r="N18" s="29"/>
      <c r="O18" s="25"/>
      <c r="P18" s="25"/>
    </row>
    <row r="19" ht="23.1" customHeight="1" spans="1:16">
      <c r="A19" s="11"/>
      <c r="B19" s="16"/>
      <c r="C19" s="6" t="s">
        <v>49</v>
      </c>
      <c r="D19" s="13" t="s">
        <v>50</v>
      </c>
      <c r="E19" s="13"/>
      <c r="F19" s="13"/>
      <c r="G19" s="17" t="s">
        <v>51</v>
      </c>
      <c r="H19" s="18">
        <v>1</v>
      </c>
      <c r="I19" s="6">
        <v>6</v>
      </c>
      <c r="J19" s="6"/>
      <c r="K19" s="6">
        <v>6</v>
      </c>
      <c r="L19" s="6"/>
      <c r="M19" s="7"/>
      <c r="N19" s="6"/>
      <c r="O19" s="30"/>
      <c r="P19" s="30"/>
    </row>
    <row r="20" ht="39" customHeight="1" spans="1:16">
      <c r="A20" s="11"/>
      <c r="B20" s="16"/>
      <c r="C20" s="6"/>
      <c r="D20" s="13" t="s">
        <v>52</v>
      </c>
      <c r="E20" s="13"/>
      <c r="F20" s="13"/>
      <c r="G20" s="6" t="s">
        <v>53</v>
      </c>
      <c r="H20" s="6" t="s">
        <v>53</v>
      </c>
      <c r="I20" s="6">
        <v>10</v>
      </c>
      <c r="J20" s="6"/>
      <c r="K20" s="6">
        <v>10</v>
      </c>
      <c r="L20" s="6"/>
      <c r="M20" s="7"/>
      <c r="N20" s="6"/>
      <c r="O20" s="31"/>
      <c r="P20" s="31"/>
    </row>
    <row r="21" ht="27" customHeight="1" spans="1:16">
      <c r="A21" s="11"/>
      <c r="B21" s="16"/>
      <c r="C21" s="6" t="s">
        <v>54</v>
      </c>
      <c r="D21" s="13" t="s">
        <v>55</v>
      </c>
      <c r="E21" s="13"/>
      <c r="F21" s="13"/>
      <c r="G21" s="6" t="s">
        <v>56</v>
      </c>
      <c r="H21" s="6" t="s">
        <v>57</v>
      </c>
      <c r="I21" s="6">
        <v>10</v>
      </c>
      <c r="J21" s="6"/>
      <c r="K21" s="6">
        <v>10</v>
      </c>
      <c r="L21" s="6"/>
      <c r="M21" s="7"/>
      <c r="N21" s="6"/>
      <c r="O21" s="31"/>
      <c r="P21" s="31"/>
    </row>
    <row r="22" ht="23.1" customHeight="1" spans="1:16">
      <c r="A22" s="11"/>
      <c r="B22" s="12" t="s">
        <v>58</v>
      </c>
      <c r="C22" s="6" t="s">
        <v>59</v>
      </c>
      <c r="D22" s="13" t="s">
        <v>42</v>
      </c>
      <c r="E22" s="13"/>
      <c r="F22" s="13"/>
      <c r="G22" s="6" t="s">
        <v>60</v>
      </c>
      <c r="H22" s="6" t="s">
        <v>61</v>
      </c>
      <c r="I22" s="6">
        <v>2</v>
      </c>
      <c r="J22" s="6"/>
      <c r="K22" s="6">
        <v>2</v>
      </c>
      <c r="L22" s="6"/>
      <c r="M22" s="7"/>
      <c r="N22" s="6"/>
      <c r="O22" s="32"/>
      <c r="P22" s="32"/>
    </row>
    <row r="23" ht="23.1" customHeight="1" spans="1:16">
      <c r="A23" s="11"/>
      <c r="B23" s="16"/>
      <c r="C23" s="6"/>
      <c r="D23" s="13" t="s">
        <v>62</v>
      </c>
      <c r="E23" s="13"/>
      <c r="F23" s="13"/>
      <c r="G23" s="6" t="s">
        <v>63</v>
      </c>
      <c r="H23" s="6" t="s">
        <v>64</v>
      </c>
      <c r="I23" s="6">
        <v>2</v>
      </c>
      <c r="J23" s="6"/>
      <c r="K23" s="6">
        <v>2</v>
      </c>
      <c r="L23" s="6"/>
      <c r="M23" s="7"/>
      <c r="N23" s="6"/>
      <c r="O23" s="32"/>
      <c r="P23" s="32"/>
    </row>
    <row r="24" ht="23.1" customHeight="1" spans="1:16">
      <c r="A24" s="11"/>
      <c r="B24" s="16"/>
      <c r="C24" s="6"/>
      <c r="D24" s="13" t="s">
        <v>65</v>
      </c>
      <c r="E24" s="13"/>
      <c r="F24" s="13"/>
      <c r="G24" s="6" t="s">
        <v>66</v>
      </c>
      <c r="H24" s="6" t="s">
        <v>67</v>
      </c>
      <c r="I24" s="6">
        <v>2</v>
      </c>
      <c r="J24" s="6"/>
      <c r="K24" s="6">
        <v>2</v>
      </c>
      <c r="L24" s="6"/>
      <c r="M24" s="33"/>
      <c r="N24" s="34"/>
      <c r="O24" s="32"/>
      <c r="P24" s="32"/>
    </row>
    <row r="25" ht="78" customHeight="1" spans="1:16">
      <c r="A25" s="11"/>
      <c r="B25" s="16"/>
      <c r="C25" s="6"/>
      <c r="D25" s="13" t="s">
        <v>68</v>
      </c>
      <c r="E25" s="13"/>
      <c r="F25" s="13"/>
      <c r="G25" s="6" t="s">
        <v>69</v>
      </c>
      <c r="H25" s="6" t="s">
        <v>70</v>
      </c>
      <c r="I25" s="6">
        <v>2</v>
      </c>
      <c r="J25" s="6"/>
      <c r="K25" s="6">
        <v>1.48</v>
      </c>
      <c r="L25" s="6"/>
      <c r="M25" s="35" t="s">
        <v>71</v>
      </c>
      <c r="N25" s="36"/>
      <c r="O25" s="32"/>
      <c r="P25" s="32"/>
    </row>
    <row r="26" ht="24" customHeight="1" spans="1:14">
      <c r="A26" s="11"/>
      <c r="B26" s="19"/>
      <c r="C26" s="6"/>
      <c r="D26" s="13" t="s">
        <v>72</v>
      </c>
      <c r="E26" s="13"/>
      <c r="F26" s="13"/>
      <c r="G26" s="6" t="s">
        <v>73</v>
      </c>
      <c r="H26" s="6" t="s">
        <v>74</v>
      </c>
      <c r="I26" s="6">
        <v>2</v>
      </c>
      <c r="J26" s="6"/>
      <c r="K26" s="6">
        <v>2</v>
      </c>
      <c r="L26" s="6"/>
      <c r="M26" s="37"/>
      <c r="N26" s="38"/>
    </row>
    <row r="27" ht="21.95" customHeight="1" spans="1:14">
      <c r="A27" s="11"/>
      <c r="B27" s="6" t="s">
        <v>75</v>
      </c>
      <c r="C27" s="6" t="s">
        <v>76</v>
      </c>
      <c r="D27" s="13"/>
      <c r="E27" s="13"/>
      <c r="F27" s="13"/>
      <c r="G27" s="6"/>
      <c r="H27" s="6"/>
      <c r="I27" s="6"/>
      <c r="J27" s="6"/>
      <c r="K27" s="6"/>
      <c r="L27" s="6"/>
      <c r="M27" s="37"/>
      <c r="N27" s="38"/>
    </row>
    <row r="28" ht="66" customHeight="1" spans="1:14">
      <c r="A28" s="11"/>
      <c r="B28" s="6"/>
      <c r="C28" s="6" t="s">
        <v>77</v>
      </c>
      <c r="D28" s="13" t="s">
        <v>78</v>
      </c>
      <c r="E28" s="13"/>
      <c r="F28" s="13"/>
      <c r="G28" s="6" t="s">
        <v>79</v>
      </c>
      <c r="H28" s="6" t="s">
        <v>79</v>
      </c>
      <c r="I28" s="6">
        <v>20</v>
      </c>
      <c r="J28" s="6"/>
      <c r="K28" s="6">
        <v>18</v>
      </c>
      <c r="L28" s="6"/>
      <c r="M28" s="39" t="s">
        <v>80</v>
      </c>
      <c r="N28" s="40"/>
    </row>
    <row r="29" ht="18.95" customHeight="1" spans="1:14">
      <c r="A29" s="11"/>
      <c r="B29" s="6"/>
      <c r="C29" s="6" t="s">
        <v>81</v>
      </c>
      <c r="D29" s="13"/>
      <c r="E29" s="13"/>
      <c r="F29" s="13"/>
      <c r="G29" s="6"/>
      <c r="H29" s="6"/>
      <c r="I29" s="6"/>
      <c r="J29" s="6"/>
      <c r="K29" s="6"/>
      <c r="L29" s="6"/>
      <c r="M29" s="7"/>
      <c r="N29" s="6"/>
    </row>
    <row r="30" ht="27" customHeight="1" spans="1:14">
      <c r="A30" s="11"/>
      <c r="B30" s="6"/>
      <c r="C30" s="6" t="s">
        <v>82</v>
      </c>
      <c r="D30" s="13"/>
      <c r="E30" s="13"/>
      <c r="F30" s="13"/>
      <c r="G30" s="6"/>
      <c r="H30" s="6"/>
      <c r="I30" s="6"/>
      <c r="J30" s="6"/>
      <c r="K30" s="6"/>
      <c r="L30" s="6"/>
      <c r="M30" s="7"/>
      <c r="N30" s="6"/>
    </row>
    <row r="31" ht="27" customHeight="1" spans="1:14">
      <c r="A31" s="11"/>
      <c r="B31" s="6" t="s">
        <v>83</v>
      </c>
      <c r="C31" s="6" t="s">
        <v>84</v>
      </c>
      <c r="D31" s="13" t="s">
        <v>85</v>
      </c>
      <c r="E31" s="13"/>
      <c r="F31" s="13"/>
      <c r="G31" s="6" t="s">
        <v>86</v>
      </c>
      <c r="H31" s="20">
        <v>0.9667</v>
      </c>
      <c r="I31" s="6">
        <v>10</v>
      </c>
      <c r="J31" s="6"/>
      <c r="K31" s="6">
        <v>10</v>
      </c>
      <c r="L31" s="6"/>
      <c r="M31" s="7"/>
      <c r="N31" s="7"/>
    </row>
    <row r="32" ht="17.1" customHeight="1" spans="1:14">
      <c r="A32" s="21" t="s">
        <v>87</v>
      </c>
      <c r="B32" s="21"/>
      <c r="C32" s="21"/>
      <c r="D32" s="21"/>
      <c r="E32" s="21"/>
      <c r="F32" s="21"/>
      <c r="G32" s="21"/>
      <c r="H32" s="21"/>
      <c r="I32" s="21">
        <v>100</v>
      </c>
      <c r="J32" s="21"/>
      <c r="K32" s="21">
        <f>SUM(K13:L31)+10</f>
        <v>97.48</v>
      </c>
      <c r="L32" s="21"/>
      <c r="M32" s="41"/>
      <c r="N32" s="42"/>
    </row>
  </sheetData>
  <mergeCells count="136">
    <mergeCell ref="A1:N1"/>
    <mergeCell ref="A2:H2"/>
    <mergeCell ref="I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O7:P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O12:P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O19:P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2:H32"/>
    <mergeCell ref="I32:J32"/>
    <mergeCell ref="K32:L32"/>
    <mergeCell ref="M32:N32"/>
    <mergeCell ref="A10:A11"/>
    <mergeCell ref="A12:A31"/>
    <mergeCell ref="B13:B21"/>
    <mergeCell ref="B22:B26"/>
    <mergeCell ref="B27:B30"/>
    <mergeCell ref="C13:C18"/>
    <mergeCell ref="C19:C20"/>
    <mergeCell ref="C22:C26"/>
    <mergeCell ref="A5:B9"/>
    <mergeCell ref="O13:P14"/>
    <mergeCell ref="O20:P21"/>
  </mergeCells>
  <pageMargins left="0.472222222222222" right="0.275" top="0.472222222222222" bottom="0.156944444444444" header="0.5" footer="0.236111111111111"/>
  <pageSetup paperSize="9" scale="9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吕岩</cp:lastModifiedBy>
  <dcterms:created xsi:type="dcterms:W3CDTF">2022-03-25T17:44:00Z</dcterms:created>
  <dcterms:modified xsi:type="dcterms:W3CDTF">2025-08-22T14:22:36Z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F43499875854479F96D711E41CFD70E1</vt:lpwstr>
  </property>
</Properties>
</file>